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BW\81.1\2.1 Gorschlüter\Straßenreinigung\Ausschreibung Reinigung Abläufe\2026 - 2028\"/>
    </mc:Choice>
  </mc:AlternateContent>
  <bookViews>
    <workbookView xWindow="120" yWindow="105" windowWidth="28515" windowHeight="12600"/>
  </bookViews>
  <sheets>
    <sheet name="Tabelle1" sheetId="1" r:id="rId1"/>
    <sheet name="Tabelle2" sheetId="2" r:id="rId2"/>
    <sheet name="Tabelle3" sheetId="3" r:id="rId3"/>
  </sheets>
  <definedNames>
    <definedName name="Text1" localSheetId="0">Tabelle1!$A$3</definedName>
  </definedNames>
  <calcPr calcId="162913"/>
</workbook>
</file>

<file path=xl/calcChain.xml><?xml version="1.0" encoding="utf-8"?>
<calcChain xmlns="http://schemas.openxmlformats.org/spreadsheetml/2006/main">
  <c r="F28" i="1" l="1"/>
  <c r="G28" i="1" s="1"/>
  <c r="F26" i="1" l="1"/>
  <c r="G26" i="1" s="1"/>
  <c r="G43" i="1" s="1"/>
  <c r="G45" i="1" s="1"/>
  <c r="G47" i="1" s="1"/>
  <c r="G46" i="1" s="1"/>
</calcChain>
</file>

<file path=xl/sharedStrings.xml><?xml version="1.0" encoding="utf-8"?>
<sst xmlns="http://schemas.openxmlformats.org/spreadsheetml/2006/main" count="62" uniqueCount="53">
  <si>
    <t>Leistungsverzeichnis</t>
  </si>
  <si>
    <t>Vorbemerkungen:</t>
  </si>
  <si>
    <t>OZ</t>
  </si>
  <si>
    <t>Leistungsbeschreibung</t>
  </si>
  <si>
    <t>Menge und</t>
  </si>
  <si>
    <t>Einheit</t>
  </si>
  <si>
    <t>Einheits-</t>
  </si>
  <si>
    <t>preis in</t>
  </si>
  <si>
    <t>EURO</t>
  </si>
  <si>
    <t>Gesamt-</t>
  </si>
  <si>
    <t>1</t>
  </si>
  <si>
    <t>Angebotssumme netto</t>
  </si>
  <si>
    <t>Zwischensumme netto</t>
  </si>
  <si>
    <t>Nachrichtlich:</t>
  </si>
  <si>
    <t>€</t>
  </si>
  <si>
    <t>Endsumme (Wertungsbetrag) brutto</t>
  </si>
  <si>
    <t>Bei Zahlung innerhalb von ……... Tagen wird Skonto i. H. v. ...……% gewährt.</t>
  </si>
  <si>
    <t xml:space="preserve">Vergabe-Nr. </t>
  </si>
  <si>
    <t xml:space="preserve">Vergabe:  </t>
  </si>
  <si>
    <t>zzgl. 19 % MwSt.</t>
  </si>
  <si>
    <t>abzgl. Nachlass ohne Bedingungen</t>
  </si>
  <si>
    <t xml:space="preserve">Reinigung von Straßenabläufen </t>
  </si>
  <si>
    <t>Reinigung von Straßenabläufen</t>
  </si>
  <si>
    <t>-</t>
  </si>
  <si>
    <t>Einbau von fehlenden oder beschädigten Straßenablauf-</t>
  </si>
  <si>
    <t xml:space="preserve">Reinigung durch Absaugung </t>
  </si>
  <si>
    <t>Ergänzung des beigefüten Reinigungskatasters (durch</t>
  </si>
  <si>
    <t>das beauftragte Unternehmen)</t>
  </si>
  <si>
    <t>Reiniguns-</t>
  </si>
  <si>
    <t>vorgänge</t>
  </si>
  <si>
    <t>je Reinigung</t>
  </si>
  <si>
    <t>Preis pro</t>
  </si>
  <si>
    <t>Reinigungs-vorgang</t>
  </si>
  <si>
    <t>eimern (durch das beauftragte Unternehmen)</t>
  </si>
  <si>
    <t>Im gesamten Stadtgebiet gibt es ca. 90% kurze Abläufe von 30cm und 10 % lange von ca. 70cm.</t>
  </si>
  <si>
    <t>Der Samstag wird als möglicher Reinigungstag ausgeschlossen.</t>
  </si>
  <si>
    <t>Die Straßenverkehrsvorschriften sind zu beachten.</t>
  </si>
  <si>
    <t>Die Ortsteile sind: Hilbeck, Sönnern, Niederbergstraße, Oberbergstraße, Mawicke, Westönnen, Büderich, Budberg, Holtum.</t>
  </si>
  <si>
    <t>Erfassung der gereinigten Straßenabläufe über GPS</t>
  </si>
  <si>
    <t>Die Ausschreibung wird mit der Option auf ein weiteres Jahr vergeben.</t>
  </si>
  <si>
    <t>zugehörigen Ortsteilen im Bereich der kommunalen Straßen, Wege und Plätze auszuschreiben.</t>
  </si>
  <si>
    <t>Für die jeweiligen Reinigungsdurchgänge ist eine verkehrsrechtliche Anordnung bei der Abteilung Sicherheit und Ordnung der Stadt Werl einzuholen.</t>
  </si>
  <si>
    <t>Die Rechnungslegung an den Kommunalbetrieb Werl hat nach jedem Reinigungsvorgang zu erfolgen.</t>
  </si>
  <si>
    <t>Die Reinigung soll jeweils nach Auftragserteilung in den Monaten März, Juli und Dezember erfolgen.</t>
  </si>
  <si>
    <t>Eine Mängelliste über beschädigte oder zugeparkte Abläufe</t>
  </si>
  <si>
    <t>ist nach jedem Reinigungsdurchgang einzureichen.</t>
  </si>
  <si>
    <t>Es ist ein fester Ansprechpartner und ggf. ein Vertreter zu benennen .</t>
  </si>
  <si>
    <t>Der erste Reinigungsdurchgang in 2026 wird im Juli durchgeführt.</t>
  </si>
  <si>
    <t xml:space="preserve">Der Kommunalbetrieb Werl beabsichtigt für die Jahre 2026 - 2028 jeweils 3 mal im Jahr die Reinigung von ca. 4800 Straßenabläufen in Werl und allen  </t>
  </si>
  <si>
    <t>Entsorgung der Rückstände aus der Senkenreinigung</t>
  </si>
  <si>
    <t>(durch das beauftragte Unternehmen)</t>
  </si>
  <si>
    <t>ca. 40 to</t>
  </si>
  <si>
    <t>21/26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</si>
</sst>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b/>
      <sz val="16"/>
      <color theme="1"/>
      <name val="Verdana"/>
      <family val="2"/>
    </font>
    <font>
      <b/>
      <sz val="4"/>
      <color theme="1"/>
      <name val="Verdana"/>
      <family val="2"/>
    </font>
    <font>
      <sz val="10"/>
      <color theme="1"/>
      <name val="Verdana"/>
      <family val="2"/>
    </font>
    <font>
      <b/>
      <u/>
      <sz val="11"/>
      <color theme="1"/>
      <name val="Verdana"/>
      <family val="2"/>
    </font>
    <font>
      <b/>
      <sz val="10"/>
      <color theme="1"/>
      <name val="Verdana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0" applyFont="1" applyAlignment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7" xfId="0" applyNumberFormat="1" applyBorder="1" applyAlignment="1">
      <alignment horizontal="center"/>
    </xf>
    <xf numFmtId="0" fontId="8" fillId="0" borderId="7" xfId="0" applyFont="1" applyBorder="1" applyAlignment="1">
      <alignment vertical="center"/>
    </xf>
    <xf numFmtId="0" fontId="0" fillId="0" borderId="7" xfId="0" applyBorder="1"/>
    <xf numFmtId="0" fontId="6" fillId="0" borderId="7" xfId="0" applyFont="1" applyBorder="1" applyAlignment="1">
      <alignment vertical="center"/>
    </xf>
    <xf numFmtId="0" fontId="0" fillId="0" borderId="7" xfId="0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8" xfId="0" applyBorder="1"/>
    <xf numFmtId="49" fontId="0" fillId="0" borderId="9" xfId="0" applyNumberForma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164" fontId="0" fillId="0" borderId="10" xfId="1" applyNumberFormat="1" applyFont="1" applyBorder="1" applyAlignment="1">
      <alignment horizontal="right"/>
    </xf>
    <xf numFmtId="49" fontId="1" fillId="0" borderId="7" xfId="0" applyNumberFormat="1" applyFont="1" applyBorder="1" applyAlignment="1">
      <alignment horizontal="left"/>
    </xf>
    <xf numFmtId="0" fontId="1" fillId="0" borderId="7" xfId="0" applyFont="1" applyBorder="1"/>
    <xf numFmtId="0" fontId="0" fillId="0" borderId="0" xfId="0" applyAlignment="1">
      <alignment vertical="top"/>
    </xf>
    <xf numFmtId="0" fontId="12" fillId="0" borderId="0" xfId="0" applyFont="1"/>
    <xf numFmtId="0" fontId="0" fillId="0" borderId="14" xfId="0" applyBorder="1"/>
    <xf numFmtId="0" fontId="1" fillId="0" borderId="0" xfId="0" applyFont="1"/>
    <xf numFmtId="0" fontId="10" fillId="0" borderId="11" xfId="0" applyFont="1" applyBorder="1" applyAlignment="1">
      <alignment horizontal="right"/>
    </xf>
    <xf numFmtId="0" fontId="9" fillId="0" borderId="12" xfId="0" applyFont="1" applyBorder="1" applyAlignment="1">
      <alignment horizontal="right"/>
    </xf>
    <xf numFmtId="0" fontId="0" fillId="0" borderId="15" xfId="0" applyBorder="1" applyAlignment="1">
      <alignment horizontal="center"/>
    </xf>
    <xf numFmtId="0" fontId="0" fillId="0" borderId="15" xfId="0" applyBorder="1"/>
    <xf numFmtId="0" fontId="9" fillId="0" borderId="16" xfId="0" applyFont="1" applyBorder="1" applyAlignment="1">
      <alignment horizontal="right"/>
    </xf>
    <xf numFmtId="164" fontId="0" fillId="0" borderId="14" xfId="1" applyNumberFormat="1" applyFont="1" applyBorder="1" applyAlignment="1">
      <alignment horizontal="right"/>
    </xf>
    <xf numFmtId="0" fontId="8" fillId="2" borderId="4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1" fillId="0" borderId="0" xfId="0" applyFont="1" applyBorder="1"/>
    <xf numFmtId="49" fontId="0" fillId="0" borderId="7" xfId="0" quotePrefix="1" applyNumberFormat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9" fillId="0" borderId="17" xfId="0" applyFont="1" applyBorder="1" applyAlignment="1">
      <alignment horizontal="right"/>
    </xf>
    <xf numFmtId="0" fontId="0" fillId="0" borderId="19" xfId="0" applyBorder="1"/>
    <xf numFmtId="0" fontId="10" fillId="0" borderId="18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0" fillId="0" borderId="0" xfId="0" applyAlignment="1">
      <alignment horizontal="left"/>
    </xf>
    <xf numFmtId="44" fontId="0" fillId="0" borderId="21" xfId="1" applyFont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0" fillId="0" borderId="21" xfId="0" applyBorder="1"/>
    <xf numFmtId="44" fontId="0" fillId="3" borderId="20" xfId="1" applyFont="1" applyFill="1" applyBorder="1" applyAlignment="1">
      <alignment horizontal="center"/>
    </xf>
    <xf numFmtId="44" fontId="0" fillId="3" borderId="11" xfId="1" applyFont="1" applyFill="1" applyBorder="1" applyAlignment="1">
      <alignment horizontal="center"/>
    </xf>
    <xf numFmtId="44" fontId="0" fillId="3" borderId="20" xfId="1" applyFont="1" applyFill="1" applyBorder="1"/>
    <xf numFmtId="164" fontId="0" fillId="0" borderId="7" xfId="0" applyNumberFormat="1" applyBorder="1"/>
    <xf numFmtId="164" fontId="0" fillId="0" borderId="8" xfId="0" applyNumberFormat="1" applyBorder="1"/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13" fillId="0" borderId="11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17" fontId="13" fillId="0" borderId="11" xfId="0" quotePrefix="1" applyNumberFormat="1" applyFont="1" applyBorder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6"/>
  <sheetViews>
    <sheetView tabSelected="1" view="pageLayout" zoomScaleNormal="100" workbookViewId="0">
      <selection activeCell="F3" sqref="F3"/>
    </sheetView>
  </sheetViews>
  <sheetFormatPr baseColWidth="10" defaultRowHeight="15" x14ac:dyDescent="0.25"/>
  <cols>
    <col min="1" max="1" width="11.42578125" style="4"/>
    <col min="2" max="2" width="53.140625" customWidth="1"/>
    <col min="3" max="3" width="11.5703125" customWidth="1"/>
    <col min="4" max="4" width="14.5703125" style="4" customWidth="1"/>
    <col min="5" max="5" width="12.42578125" customWidth="1"/>
    <col min="6" max="6" width="14.7109375" customWidth="1"/>
    <col min="7" max="7" width="13.140625" customWidth="1"/>
  </cols>
  <sheetData>
    <row r="1" spans="1:7" s="26" customFormat="1" ht="21.75" thickBot="1" x14ac:dyDescent="0.4">
      <c r="A1" s="13" t="s">
        <v>0</v>
      </c>
      <c r="D1" s="64" t="s">
        <v>17</v>
      </c>
      <c r="E1" s="65"/>
      <c r="F1" s="66" t="s">
        <v>52</v>
      </c>
      <c r="G1" s="65"/>
    </row>
    <row r="2" spans="1:7" x14ac:dyDescent="0.25">
      <c r="A2" s="14"/>
    </row>
    <row r="3" spans="1:7" x14ac:dyDescent="0.25">
      <c r="A3" s="15" t="s">
        <v>18</v>
      </c>
      <c r="B3" s="28" t="s">
        <v>22</v>
      </c>
      <c r="C3" s="28"/>
      <c r="D3"/>
    </row>
    <row r="4" spans="1:7" x14ac:dyDescent="0.25">
      <c r="A4" s="16"/>
      <c r="D4" s="25"/>
    </row>
    <row r="5" spans="1:7" x14ac:dyDescent="0.25">
      <c r="A5" s="15"/>
      <c r="B5" s="1"/>
      <c r="C5" s="1"/>
    </row>
    <row r="6" spans="1:7" x14ac:dyDescent="0.25">
      <c r="A6" s="15"/>
    </row>
    <row r="7" spans="1:7" x14ac:dyDescent="0.25">
      <c r="A7" s="17" t="s">
        <v>1</v>
      </c>
    </row>
    <row r="8" spans="1:7" x14ac:dyDescent="0.25">
      <c r="A8" s="16"/>
    </row>
    <row r="9" spans="1:7" x14ac:dyDescent="0.25">
      <c r="A9" s="63" t="s">
        <v>48</v>
      </c>
      <c r="B9" s="63"/>
      <c r="C9" s="63"/>
      <c r="D9" s="63"/>
      <c r="E9" s="63"/>
      <c r="F9" s="63"/>
      <c r="G9" s="63"/>
    </row>
    <row r="10" spans="1:7" x14ac:dyDescent="0.25">
      <c r="A10" s="63" t="s">
        <v>40</v>
      </c>
      <c r="B10" s="63"/>
      <c r="C10" s="63"/>
      <c r="D10" s="63"/>
      <c r="E10" s="63"/>
      <c r="F10" s="63"/>
      <c r="G10" s="63"/>
    </row>
    <row r="11" spans="1:7" x14ac:dyDescent="0.25">
      <c r="A11" s="63" t="s">
        <v>37</v>
      </c>
      <c r="B11" s="63"/>
      <c r="C11" s="63"/>
      <c r="D11" s="63"/>
      <c r="E11" s="63"/>
      <c r="F11" s="63"/>
      <c r="G11" s="63"/>
    </row>
    <row r="12" spans="1:7" x14ac:dyDescent="0.25">
      <c r="A12" s="63" t="s">
        <v>43</v>
      </c>
      <c r="B12" s="63"/>
      <c r="C12" s="63"/>
      <c r="D12" s="63"/>
      <c r="E12" s="63"/>
      <c r="F12" s="63"/>
      <c r="G12" s="63"/>
    </row>
    <row r="13" spans="1:7" x14ac:dyDescent="0.25">
      <c r="A13" s="63" t="s">
        <v>34</v>
      </c>
      <c r="B13" s="63"/>
      <c r="C13" s="63"/>
      <c r="D13" s="63"/>
      <c r="E13" s="63"/>
      <c r="F13" s="63"/>
      <c r="G13" s="63"/>
    </row>
    <row r="14" spans="1:7" x14ac:dyDescent="0.25">
      <c r="A14" s="63" t="s">
        <v>41</v>
      </c>
      <c r="B14" s="63"/>
      <c r="C14" s="63"/>
      <c r="D14" s="63"/>
      <c r="E14" s="63"/>
      <c r="F14" s="63"/>
      <c r="G14" s="63"/>
    </row>
    <row r="15" spans="1:7" x14ac:dyDescent="0.25">
      <c r="A15" s="63" t="s">
        <v>42</v>
      </c>
      <c r="B15" s="63"/>
      <c r="C15" s="63"/>
      <c r="D15" s="63"/>
      <c r="E15" s="63"/>
      <c r="F15" s="63"/>
      <c r="G15" s="63"/>
    </row>
    <row r="16" spans="1:7" x14ac:dyDescent="0.25">
      <c r="A16" s="63" t="s">
        <v>39</v>
      </c>
      <c r="B16" s="63"/>
      <c r="C16" s="63"/>
      <c r="D16" s="63"/>
      <c r="E16" s="63"/>
      <c r="F16" s="63"/>
      <c r="G16" s="63"/>
    </row>
    <row r="17" spans="1:7" x14ac:dyDescent="0.25">
      <c r="A17" s="63" t="s">
        <v>46</v>
      </c>
      <c r="B17" s="63"/>
      <c r="C17" s="63"/>
      <c r="D17" s="63"/>
      <c r="E17" s="63"/>
      <c r="F17" s="63"/>
      <c r="G17" s="63"/>
    </row>
    <row r="18" spans="1:7" x14ac:dyDescent="0.25">
      <c r="A18" s="63" t="s">
        <v>35</v>
      </c>
      <c r="B18" s="63"/>
      <c r="C18" s="63"/>
      <c r="D18" s="63"/>
      <c r="E18" s="63"/>
      <c r="F18" s="63"/>
      <c r="G18" s="63"/>
    </row>
    <row r="19" spans="1:7" x14ac:dyDescent="0.25">
      <c r="A19" s="63" t="s">
        <v>36</v>
      </c>
      <c r="B19" s="63"/>
      <c r="C19" s="63"/>
      <c r="D19" s="63"/>
      <c r="E19" s="63"/>
      <c r="F19" s="63"/>
      <c r="G19" s="63"/>
    </row>
    <row r="20" spans="1:7" x14ac:dyDescent="0.25">
      <c r="A20" s="63" t="s">
        <v>47</v>
      </c>
      <c r="B20" s="63"/>
      <c r="C20" s="63"/>
      <c r="D20" s="63"/>
      <c r="E20" s="63"/>
      <c r="F20" s="63"/>
      <c r="G20" s="63"/>
    </row>
    <row r="21" spans="1:7" x14ac:dyDescent="0.25">
      <c r="A21" s="47"/>
      <c r="B21" s="47"/>
      <c r="C21" s="47"/>
      <c r="D21" s="47"/>
      <c r="E21" s="47"/>
      <c r="F21" s="47"/>
      <c r="G21" s="47"/>
    </row>
    <row r="22" spans="1:7" ht="15.75" thickBot="1" x14ac:dyDescent="0.3">
      <c r="A22" s="18"/>
    </row>
    <row r="23" spans="1:7" x14ac:dyDescent="0.25">
      <c r="A23" s="57" t="s">
        <v>2</v>
      </c>
      <c r="B23" s="60" t="s">
        <v>3</v>
      </c>
      <c r="C23" s="35" t="s">
        <v>28</v>
      </c>
      <c r="D23" s="2" t="s">
        <v>4</v>
      </c>
      <c r="E23" s="2" t="s">
        <v>6</v>
      </c>
      <c r="F23" s="2" t="s">
        <v>31</v>
      </c>
      <c r="G23" s="2" t="s">
        <v>9</v>
      </c>
    </row>
    <row r="24" spans="1:7" ht="25.5" x14ac:dyDescent="0.25">
      <c r="A24" s="58"/>
      <c r="B24" s="61"/>
      <c r="C24" s="36" t="s">
        <v>29</v>
      </c>
      <c r="D24" s="3" t="s">
        <v>5</v>
      </c>
      <c r="E24" s="3" t="s">
        <v>7</v>
      </c>
      <c r="F24" s="3" t="s">
        <v>32</v>
      </c>
      <c r="G24" s="3" t="s">
        <v>7</v>
      </c>
    </row>
    <row r="25" spans="1:7" ht="15.75" thickBot="1" x14ac:dyDescent="0.3">
      <c r="A25" s="59"/>
      <c r="B25" s="62"/>
      <c r="C25" s="37"/>
      <c r="D25" s="41" t="s">
        <v>30</v>
      </c>
      <c r="E25" s="3" t="s">
        <v>8</v>
      </c>
      <c r="F25" s="3" t="s">
        <v>8</v>
      </c>
      <c r="G25" s="3" t="s">
        <v>8</v>
      </c>
    </row>
    <row r="26" spans="1:7" ht="15.75" thickBot="1" x14ac:dyDescent="0.3">
      <c r="A26" s="6" t="s">
        <v>10</v>
      </c>
      <c r="B26" s="7" t="s">
        <v>21</v>
      </c>
      <c r="C26" s="42">
        <v>9</v>
      </c>
      <c r="D26" s="49">
        <v>4777</v>
      </c>
      <c r="E26" s="52"/>
      <c r="F26" s="53">
        <f>D26*E26</f>
        <v>0</v>
      </c>
      <c r="G26" s="52">
        <f>F26*C26</f>
        <v>0</v>
      </c>
    </row>
    <row r="27" spans="1:7" ht="15.75" thickBot="1" x14ac:dyDescent="0.3">
      <c r="A27" s="40" t="s">
        <v>23</v>
      </c>
      <c r="B27" s="9" t="s">
        <v>25</v>
      </c>
      <c r="C27" s="9"/>
      <c r="D27" s="11"/>
      <c r="E27" s="51"/>
      <c r="F27" s="48"/>
      <c r="G27" s="48"/>
    </row>
    <row r="28" spans="1:7" ht="15.75" thickBot="1" x14ac:dyDescent="0.3">
      <c r="A28" s="40" t="s">
        <v>23</v>
      </c>
      <c r="B28" s="9" t="s">
        <v>49</v>
      </c>
      <c r="C28" s="42">
        <v>9</v>
      </c>
      <c r="D28" s="50" t="s">
        <v>51</v>
      </c>
      <c r="E28" s="54"/>
      <c r="F28" s="53">
        <f>E28*40</f>
        <v>0</v>
      </c>
      <c r="G28" s="52">
        <f>F28*C28</f>
        <v>0</v>
      </c>
    </row>
    <row r="29" spans="1:7" x14ac:dyDescent="0.25">
      <c r="A29" s="6"/>
      <c r="B29" s="9" t="s">
        <v>50</v>
      </c>
      <c r="C29" s="9"/>
      <c r="D29" s="11"/>
      <c r="E29" s="19"/>
      <c r="F29" s="19"/>
      <c r="G29" s="19"/>
    </row>
    <row r="30" spans="1:7" x14ac:dyDescent="0.25">
      <c r="A30" s="40" t="s">
        <v>23</v>
      </c>
      <c r="B30" s="9" t="s">
        <v>26</v>
      </c>
      <c r="C30" s="9"/>
      <c r="D30" s="11"/>
      <c r="E30" s="8"/>
      <c r="F30" s="8"/>
      <c r="G30" s="8"/>
    </row>
    <row r="31" spans="1:7" x14ac:dyDescent="0.25">
      <c r="A31" s="40"/>
      <c r="B31" s="9" t="s">
        <v>27</v>
      </c>
      <c r="C31" s="9"/>
      <c r="D31" s="11"/>
      <c r="E31" s="8"/>
      <c r="F31" s="8"/>
      <c r="G31" s="8"/>
    </row>
    <row r="32" spans="1:7" x14ac:dyDescent="0.25">
      <c r="A32" s="40" t="s">
        <v>23</v>
      </c>
      <c r="B32" s="9" t="s">
        <v>24</v>
      </c>
      <c r="C32" s="9"/>
      <c r="D32" s="11"/>
      <c r="E32" s="8"/>
      <c r="F32" s="8"/>
      <c r="G32" s="8"/>
    </row>
    <row r="33" spans="1:7" x14ac:dyDescent="0.25">
      <c r="A33" s="6"/>
      <c r="B33" s="9" t="s">
        <v>33</v>
      </c>
      <c r="C33" s="9"/>
      <c r="D33" s="11"/>
      <c r="E33" s="8"/>
      <c r="F33" s="8"/>
      <c r="G33" s="8"/>
    </row>
    <row r="34" spans="1:7" x14ac:dyDescent="0.25">
      <c r="A34" s="40" t="s">
        <v>23</v>
      </c>
      <c r="B34" s="9" t="s">
        <v>38</v>
      </c>
      <c r="C34" s="9"/>
      <c r="D34" s="11"/>
      <c r="E34" s="8"/>
      <c r="F34" s="8"/>
      <c r="G34" s="8"/>
    </row>
    <row r="35" spans="1:7" x14ac:dyDescent="0.25">
      <c r="A35" s="40" t="s">
        <v>23</v>
      </c>
      <c r="B35" s="9" t="s">
        <v>44</v>
      </c>
      <c r="C35" s="9"/>
      <c r="D35" s="11"/>
      <c r="E35" s="8"/>
      <c r="F35" s="8"/>
      <c r="G35" s="8"/>
    </row>
    <row r="36" spans="1:7" x14ac:dyDescent="0.25">
      <c r="A36" s="6"/>
      <c r="B36" s="9" t="s">
        <v>45</v>
      </c>
      <c r="C36" s="9"/>
      <c r="D36" s="11"/>
      <c r="E36" s="8"/>
      <c r="F36" s="8"/>
      <c r="G36" s="8"/>
    </row>
    <row r="37" spans="1:7" ht="15.75" x14ac:dyDescent="0.25">
      <c r="A37" s="10"/>
      <c r="B37" s="8"/>
      <c r="C37" s="9"/>
      <c r="D37" s="12"/>
      <c r="E37" s="8"/>
      <c r="F37" s="8"/>
      <c r="G37" s="8"/>
    </row>
    <row r="38" spans="1:7" x14ac:dyDescent="0.25">
      <c r="A38" s="10"/>
      <c r="B38" s="8"/>
      <c r="C38" s="9"/>
      <c r="D38" s="10"/>
      <c r="E38" s="8"/>
      <c r="F38" s="8"/>
      <c r="G38" s="8"/>
    </row>
    <row r="39" spans="1:7" x14ac:dyDescent="0.25">
      <c r="A39" s="20"/>
      <c r="B39" s="9"/>
      <c r="C39" s="9"/>
      <c r="D39" s="10"/>
      <c r="E39" s="8"/>
      <c r="F39" s="8"/>
      <c r="G39" s="8"/>
    </row>
    <row r="40" spans="1:7" x14ac:dyDescent="0.25">
      <c r="A40" s="20"/>
      <c r="B40" s="9"/>
      <c r="C40" s="38"/>
      <c r="D40" s="31"/>
      <c r="E40" s="32"/>
      <c r="F40" s="32"/>
      <c r="G40" s="32"/>
    </row>
    <row r="41" spans="1:7" x14ac:dyDescent="0.25">
      <c r="A41" s="20"/>
      <c r="B41" s="9"/>
      <c r="C41" s="9"/>
      <c r="D41" s="10"/>
      <c r="E41" s="8"/>
      <c r="F41" s="8"/>
      <c r="G41" s="8"/>
    </row>
    <row r="42" spans="1:7" ht="16.5" thickBot="1" x14ac:dyDescent="0.3">
      <c r="A42" s="20"/>
      <c r="B42" s="27"/>
      <c r="C42" s="27"/>
      <c r="D42" s="27"/>
      <c r="E42" s="33"/>
      <c r="F42" s="33"/>
      <c r="G42" s="34" t="s">
        <v>14</v>
      </c>
    </row>
    <row r="43" spans="1:7" ht="16.5" thickBot="1" x14ac:dyDescent="0.3">
      <c r="A43" s="20"/>
      <c r="B43" s="29" t="s">
        <v>11</v>
      </c>
      <c r="C43" s="43"/>
      <c r="D43" s="43"/>
      <c r="E43" s="43"/>
      <c r="F43" s="30"/>
      <c r="G43" s="22">
        <f>G26+G28</f>
        <v>0</v>
      </c>
    </row>
    <row r="44" spans="1:7" ht="16.5" thickBot="1" x14ac:dyDescent="0.3">
      <c r="A44" s="20"/>
      <c r="B44" s="29" t="s">
        <v>20</v>
      </c>
      <c r="C44" s="43"/>
      <c r="D44" s="43"/>
      <c r="E44" s="43"/>
      <c r="F44" s="30"/>
      <c r="G44" s="22" t="s">
        <v>14</v>
      </c>
    </row>
    <row r="45" spans="1:7" ht="16.5" thickBot="1" x14ac:dyDescent="0.3">
      <c r="A45" s="20"/>
      <c r="B45" s="29" t="s">
        <v>12</v>
      </c>
      <c r="C45" s="43"/>
      <c r="D45" s="43"/>
      <c r="E45" s="43"/>
      <c r="F45" s="30"/>
      <c r="G45" s="22">
        <f>G43</f>
        <v>0</v>
      </c>
    </row>
    <row r="46" spans="1:7" ht="16.5" thickBot="1" x14ac:dyDescent="0.3">
      <c r="A46" s="6"/>
      <c r="B46" s="29" t="s">
        <v>19</v>
      </c>
      <c r="C46" s="45"/>
      <c r="D46" s="21"/>
      <c r="E46" s="19"/>
      <c r="F46" s="19"/>
      <c r="G46" s="56">
        <f>G47-G45</f>
        <v>0</v>
      </c>
    </row>
    <row r="47" spans="1:7" ht="16.5" thickBot="1" x14ac:dyDescent="0.3">
      <c r="A47" s="23" t="s">
        <v>13</v>
      </c>
      <c r="B47" s="29" t="s">
        <v>15</v>
      </c>
      <c r="C47" s="46"/>
      <c r="D47" s="10"/>
      <c r="E47" s="8"/>
      <c r="F47" s="8"/>
      <c r="G47" s="55">
        <f>G45*1.19</f>
        <v>0</v>
      </c>
    </row>
    <row r="48" spans="1:7" ht="18.75" customHeight="1" x14ac:dyDescent="0.25">
      <c r="A48" s="23" t="s">
        <v>16</v>
      </c>
      <c r="B48" s="44"/>
      <c r="C48" s="8"/>
      <c r="D48" s="10"/>
      <c r="E48" s="8"/>
      <c r="F48" s="8"/>
      <c r="G48" s="8"/>
    </row>
    <row r="49" spans="1:3" x14ac:dyDescent="0.25">
      <c r="A49" s="5"/>
      <c r="B49" s="24"/>
      <c r="C49" s="39"/>
    </row>
    <row r="50" spans="1:3" x14ac:dyDescent="0.25">
      <c r="A50" s="5"/>
      <c r="B50" s="24"/>
      <c r="C50" s="39"/>
    </row>
    <row r="51" spans="1:3" x14ac:dyDescent="0.25">
      <c r="A51" s="5"/>
    </row>
    <row r="52" spans="1:3" x14ac:dyDescent="0.25">
      <c r="A52" s="5"/>
    </row>
    <row r="53" spans="1:3" x14ac:dyDescent="0.25">
      <c r="A53" s="5"/>
    </row>
    <row r="54" spans="1:3" x14ac:dyDescent="0.25">
      <c r="A54" s="5"/>
    </row>
    <row r="55" spans="1:3" x14ac:dyDescent="0.25">
      <c r="A55" s="5"/>
    </row>
    <row r="56" spans="1:3" x14ac:dyDescent="0.25">
      <c r="A56" s="5"/>
    </row>
    <row r="57" spans="1:3" x14ac:dyDescent="0.25">
      <c r="A57" s="5"/>
    </row>
    <row r="58" spans="1:3" x14ac:dyDescent="0.25">
      <c r="A58" s="5"/>
    </row>
    <row r="59" spans="1:3" x14ac:dyDescent="0.25">
      <c r="A59" s="5"/>
    </row>
    <row r="60" spans="1:3" x14ac:dyDescent="0.25">
      <c r="A60" s="5"/>
    </row>
    <row r="61" spans="1:3" x14ac:dyDescent="0.25">
      <c r="A61" s="5"/>
    </row>
    <row r="62" spans="1:3" x14ac:dyDescent="0.25">
      <c r="A62" s="5"/>
    </row>
    <row r="63" spans="1:3" x14ac:dyDescent="0.25">
      <c r="A63" s="5"/>
    </row>
    <row r="64" spans="1:3" x14ac:dyDescent="0.25">
      <c r="A64" s="5"/>
    </row>
    <row r="65" spans="1:1" x14ac:dyDescent="0.25">
      <c r="A65" s="5"/>
    </row>
    <row r="66" spans="1:1" x14ac:dyDescent="0.25">
      <c r="A66" s="5"/>
    </row>
    <row r="67" spans="1:1" x14ac:dyDescent="0.25">
      <c r="A67" s="5"/>
    </row>
    <row r="68" spans="1:1" x14ac:dyDescent="0.25">
      <c r="A68" s="5"/>
    </row>
    <row r="69" spans="1:1" x14ac:dyDescent="0.25">
      <c r="A69" s="5"/>
    </row>
    <row r="70" spans="1:1" x14ac:dyDescent="0.25">
      <c r="A70" s="5"/>
    </row>
    <row r="71" spans="1:1" x14ac:dyDescent="0.25">
      <c r="A71" s="5"/>
    </row>
    <row r="72" spans="1:1" x14ac:dyDescent="0.25">
      <c r="A72" s="5"/>
    </row>
    <row r="73" spans="1:1" x14ac:dyDescent="0.25">
      <c r="A73" s="5"/>
    </row>
    <row r="74" spans="1:1" x14ac:dyDescent="0.25">
      <c r="A74" s="5"/>
    </row>
    <row r="75" spans="1:1" x14ac:dyDescent="0.25">
      <c r="A75" s="5"/>
    </row>
    <row r="76" spans="1:1" x14ac:dyDescent="0.25">
      <c r="A76" s="5"/>
    </row>
    <row r="77" spans="1:1" x14ac:dyDescent="0.25">
      <c r="A77" s="5"/>
    </row>
    <row r="78" spans="1:1" x14ac:dyDescent="0.25">
      <c r="A78" s="5"/>
    </row>
    <row r="79" spans="1:1" x14ac:dyDescent="0.25">
      <c r="A79" s="5"/>
    </row>
    <row r="80" spans="1:1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  <row r="149" spans="1:1" x14ac:dyDescent="0.25">
      <c r="A149" s="5"/>
    </row>
    <row r="150" spans="1:1" x14ac:dyDescent="0.25">
      <c r="A150" s="5"/>
    </row>
    <row r="151" spans="1:1" x14ac:dyDescent="0.25">
      <c r="A151" s="5"/>
    </row>
    <row r="152" spans="1:1" x14ac:dyDescent="0.25">
      <c r="A152" s="5"/>
    </row>
    <row r="153" spans="1:1" x14ac:dyDescent="0.25">
      <c r="A153" s="5"/>
    </row>
    <row r="154" spans="1:1" x14ac:dyDescent="0.25">
      <c r="A154" s="5"/>
    </row>
    <row r="155" spans="1:1" x14ac:dyDescent="0.25">
      <c r="A155" s="5"/>
    </row>
    <row r="156" spans="1:1" x14ac:dyDescent="0.25">
      <c r="A156" s="5"/>
    </row>
    <row r="157" spans="1:1" x14ac:dyDescent="0.25">
      <c r="A157" s="5"/>
    </row>
    <row r="158" spans="1:1" x14ac:dyDescent="0.25">
      <c r="A158" s="5"/>
    </row>
    <row r="159" spans="1:1" x14ac:dyDescent="0.25">
      <c r="A159" s="5"/>
    </row>
    <row r="160" spans="1:1" x14ac:dyDescent="0.25">
      <c r="A160" s="5"/>
    </row>
    <row r="161" spans="1:1" x14ac:dyDescent="0.25">
      <c r="A161" s="5"/>
    </row>
    <row r="162" spans="1:1" x14ac:dyDescent="0.25">
      <c r="A162" s="5"/>
    </row>
    <row r="163" spans="1:1" x14ac:dyDescent="0.25">
      <c r="A163" s="5"/>
    </row>
    <row r="164" spans="1:1" x14ac:dyDescent="0.25">
      <c r="A164" s="5"/>
    </row>
    <row r="165" spans="1:1" x14ac:dyDescent="0.25">
      <c r="A165" s="5"/>
    </row>
    <row r="166" spans="1:1" x14ac:dyDescent="0.25">
      <c r="A166" s="5"/>
    </row>
    <row r="167" spans="1:1" x14ac:dyDescent="0.25">
      <c r="A167" s="5"/>
    </row>
    <row r="168" spans="1:1" x14ac:dyDescent="0.25">
      <c r="A168" s="5"/>
    </row>
    <row r="169" spans="1:1" x14ac:dyDescent="0.25">
      <c r="A169" s="5"/>
    </row>
    <row r="170" spans="1:1" x14ac:dyDescent="0.25">
      <c r="A170" s="5"/>
    </row>
    <row r="171" spans="1:1" x14ac:dyDescent="0.25">
      <c r="A171" s="5"/>
    </row>
    <row r="172" spans="1:1" x14ac:dyDescent="0.25">
      <c r="A172" s="5"/>
    </row>
    <row r="173" spans="1:1" x14ac:dyDescent="0.25">
      <c r="A173" s="5"/>
    </row>
    <row r="174" spans="1:1" x14ac:dyDescent="0.25">
      <c r="A174" s="5"/>
    </row>
    <row r="175" spans="1:1" x14ac:dyDescent="0.25">
      <c r="A175" s="5"/>
    </row>
    <row r="176" spans="1:1" x14ac:dyDescent="0.25">
      <c r="A176" s="5"/>
    </row>
    <row r="177" spans="1:1" x14ac:dyDescent="0.25">
      <c r="A177" s="5"/>
    </row>
    <row r="178" spans="1:1" x14ac:dyDescent="0.25">
      <c r="A178" s="5"/>
    </row>
    <row r="179" spans="1:1" x14ac:dyDescent="0.25">
      <c r="A179" s="5"/>
    </row>
    <row r="180" spans="1:1" x14ac:dyDescent="0.25">
      <c r="A180" s="5"/>
    </row>
    <row r="181" spans="1:1" x14ac:dyDescent="0.25">
      <c r="A181" s="5"/>
    </row>
    <row r="182" spans="1:1" x14ac:dyDescent="0.25">
      <c r="A182" s="5"/>
    </row>
    <row r="183" spans="1:1" x14ac:dyDescent="0.25">
      <c r="A183" s="5"/>
    </row>
    <row r="184" spans="1:1" x14ac:dyDescent="0.25">
      <c r="A184" s="5"/>
    </row>
    <row r="185" spans="1:1" x14ac:dyDescent="0.25">
      <c r="A185" s="5"/>
    </row>
    <row r="186" spans="1:1" x14ac:dyDescent="0.25">
      <c r="A186" s="5"/>
    </row>
    <row r="187" spans="1:1" x14ac:dyDescent="0.25">
      <c r="A187" s="5"/>
    </row>
    <row r="188" spans="1:1" x14ac:dyDescent="0.25">
      <c r="A188" s="5"/>
    </row>
    <row r="189" spans="1:1" x14ac:dyDescent="0.25">
      <c r="A189" s="5"/>
    </row>
    <row r="190" spans="1:1" x14ac:dyDescent="0.25">
      <c r="A190" s="5"/>
    </row>
    <row r="191" spans="1:1" x14ac:dyDescent="0.25">
      <c r="A191" s="5"/>
    </row>
    <row r="192" spans="1:1" x14ac:dyDescent="0.25">
      <c r="A192" s="5"/>
    </row>
    <row r="193" spans="1:1" x14ac:dyDescent="0.25">
      <c r="A193" s="5"/>
    </row>
    <row r="194" spans="1:1" x14ac:dyDescent="0.25">
      <c r="A194" s="5"/>
    </row>
    <row r="195" spans="1:1" x14ac:dyDescent="0.25">
      <c r="A195" s="5"/>
    </row>
    <row r="196" spans="1:1" x14ac:dyDescent="0.25">
      <c r="A196" s="5"/>
    </row>
    <row r="197" spans="1:1" x14ac:dyDescent="0.25">
      <c r="A197" s="5"/>
    </row>
    <row r="198" spans="1:1" x14ac:dyDescent="0.25">
      <c r="A198" s="5"/>
    </row>
    <row r="199" spans="1:1" x14ac:dyDescent="0.25">
      <c r="A199" s="5"/>
    </row>
    <row r="200" spans="1:1" x14ac:dyDescent="0.25">
      <c r="A200" s="5"/>
    </row>
    <row r="201" spans="1:1" x14ac:dyDescent="0.25">
      <c r="A201" s="5"/>
    </row>
    <row r="202" spans="1:1" x14ac:dyDescent="0.25">
      <c r="A202" s="5"/>
    </row>
    <row r="203" spans="1:1" x14ac:dyDescent="0.25">
      <c r="A203" s="5"/>
    </row>
    <row r="204" spans="1:1" x14ac:dyDescent="0.25">
      <c r="A204" s="5"/>
    </row>
    <row r="205" spans="1:1" x14ac:dyDescent="0.25">
      <c r="A205" s="5"/>
    </row>
    <row r="206" spans="1:1" x14ac:dyDescent="0.25">
      <c r="A206" s="5"/>
    </row>
    <row r="207" spans="1:1" x14ac:dyDescent="0.25">
      <c r="A207" s="5"/>
    </row>
    <row r="208" spans="1:1" x14ac:dyDescent="0.25">
      <c r="A208" s="5"/>
    </row>
    <row r="209" spans="1:1" x14ac:dyDescent="0.25">
      <c r="A209" s="5"/>
    </row>
    <row r="210" spans="1:1" x14ac:dyDescent="0.25">
      <c r="A210" s="5"/>
    </row>
    <row r="211" spans="1:1" x14ac:dyDescent="0.25">
      <c r="A211" s="5"/>
    </row>
    <row r="212" spans="1:1" x14ac:dyDescent="0.25">
      <c r="A212" s="5"/>
    </row>
    <row r="213" spans="1:1" x14ac:dyDescent="0.25">
      <c r="A213" s="5"/>
    </row>
    <row r="214" spans="1:1" x14ac:dyDescent="0.25">
      <c r="A214" s="5"/>
    </row>
    <row r="215" spans="1:1" x14ac:dyDescent="0.25">
      <c r="A215" s="5"/>
    </row>
    <row r="216" spans="1:1" x14ac:dyDescent="0.25">
      <c r="A216" s="5"/>
    </row>
  </sheetData>
  <mergeCells count="16">
    <mergeCell ref="A23:A25"/>
    <mergeCell ref="B23:B25"/>
    <mergeCell ref="A9:G9"/>
    <mergeCell ref="A10:G10"/>
    <mergeCell ref="D1:E1"/>
    <mergeCell ref="F1:G1"/>
    <mergeCell ref="A14:G14"/>
    <mergeCell ref="A13:G13"/>
    <mergeCell ref="A12:G12"/>
    <mergeCell ref="A19:G19"/>
    <mergeCell ref="A20:G20"/>
    <mergeCell ref="A11:G11"/>
    <mergeCell ref="A15:G15"/>
    <mergeCell ref="A16:G16"/>
    <mergeCell ref="A17:G17"/>
    <mergeCell ref="A18:G18"/>
  </mergeCells>
  <pageMargins left="0.7" right="0.7" top="0.78740157499999996" bottom="0.78740157499999996" header="0.3" footer="0.3"/>
  <pageSetup paperSize="9" scale="66" fitToHeight="0" orientation="portrait" horizontalDpi="4294967294" verticalDpi="4294967294" r:id="rId1"/>
  <headerFooter>
    <oddFooter>&amp;CSeite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Tabelle1!Text1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Ebbinghaus, Hildegard</dc:creator>
  <cp:lastModifiedBy>Gorschlüter, Christian</cp:lastModifiedBy>
  <cp:lastPrinted>2026-02-20T07:02:48Z</cp:lastPrinted>
  <dcterms:created xsi:type="dcterms:W3CDTF">2019-01-31T07:16:54Z</dcterms:created>
  <dcterms:modified xsi:type="dcterms:W3CDTF">2026-06-08T12:04:46Z</dcterms:modified>
</cp:coreProperties>
</file>